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2ADC608-5F6C-4011-A9BE-E467A34AA9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EVSQ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0" i="4"/>
  <c r="D7" i="3"/>
  <c r="D4" i="3"/>
  <c r="D9" i="3"/>
  <c r="A15" i="2"/>
  <c r="D8" i="3"/>
  <c r="D11" i="3"/>
  <c r="A18" i="5"/>
  <c r="D6" i="3"/>
  <c r="A17" i="3"/>
  <c r="D12" i="3"/>
  <c r="D10" i="3"/>
  <c r="A20" i="3"/>
  <c r="A17" i="4"/>
  <c r="A23" i="4"/>
  <c r="A15" i="5"/>
  <c r="D5" i="3"/>
  <c r="B22" i="4" l="1" a="1"/>
  <c r="B22" i="4" s="1"/>
  <c r="B17" i="5" l="1"/>
  <c r="B22" i="5" s="1"/>
  <c r="B14" i="5"/>
  <c r="B16" i="4"/>
  <c r="B13" i="4"/>
  <c r="B14" i="4" s="1"/>
  <c r="C12" i="4"/>
  <c r="C11" i="4"/>
  <c r="C10" i="4"/>
  <c r="C9" i="4"/>
  <c r="C8" i="4"/>
  <c r="C7" i="4"/>
  <c r="C6" i="4"/>
  <c r="C5" i="4"/>
  <c r="C4" i="4"/>
  <c r="B23" i="3" a="1"/>
  <c r="B23" i="3" s="1"/>
  <c r="B16" i="3"/>
  <c r="B14" i="3"/>
  <c r="C12" i="3" s="1"/>
  <c r="C9" i="3"/>
  <c r="C5" i="3"/>
  <c r="C13" i="4" l="1"/>
  <c r="B19" i="4" s="1"/>
  <c r="C6" i="3"/>
  <c r="C10" i="3"/>
  <c r="C7" i="3"/>
  <c r="C11" i="3"/>
  <c r="C4" i="3"/>
  <c r="C8" i="3"/>
  <c r="B14" i="2"/>
  <c r="B19" i="3" l="1"/>
  <c r="A42" i="1"/>
  <c r="A43" i="1"/>
  <c r="A44" i="1"/>
  <c r="A45" i="1"/>
</calcChain>
</file>

<file path=xl/sharedStrings.xml><?xml version="1.0" encoding="utf-8"?>
<sst xmlns="http://schemas.openxmlformats.org/spreadsheetml/2006/main" count="78" uniqueCount="68">
  <si>
    <t>Where any of the data points is an Excel error value, the first error value encountered will be returned.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</si>
  <si>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none of the numbers supplied to the arguments are numeric.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</si>
  <si>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text values within the list of arments cannot be interpreted as numbers.</t>
    </r>
  </si>
  <si>
    <t>Errors Using DEVSQ Function</t>
  </si>
  <si>
    <t>Variance * Count of Data</t>
  </si>
  <si>
    <t>But we know that variance is defined as the average of the squared deviation from the mean.</t>
  </si>
  <si>
    <t>Variance (Population)</t>
  </si>
  <si>
    <t>Deviation Squared</t>
  </si>
  <si>
    <t>Data Set</t>
  </si>
  <si>
    <t>Sum of Squares Approach</t>
  </si>
  <si>
    <t>Squared Sum of Data</t>
  </si>
  <si>
    <t>Totals</t>
  </si>
  <si>
    <t>Data Squared</t>
  </si>
  <si>
    <t>Or without the use of a helper column</t>
  </si>
  <si>
    <t>Sum of (Data - Mean)^2 Column</t>
  </si>
  <si>
    <t>Mean of Data Set</t>
  </si>
  <si>
    <t>Formula</t>
  </si>
  <si>
    <t>(Data - Mean)^2</t>
  </si>
  <si>
    <t>Index of Examples</t>
  </si>
  <si>
    <t>Examples of Use of DEVSQ</t>
  </si>
  <si>
    <t>=SUM(((xdata)-AVERAGE(xdata))^2)</t>
  </si>
  <si>
    <t>Or in Excel linear form:</t>
  </si>
  <si>
    <t>The formula used is:</t>
  </si>
  <si>
    <t>Equations / Formulas</t>
  </si>
  <si>
    <r>
      <t xml:space="preserve">If you type directly into the function logical values or text representations of numbers, these </t>
    </r>
    <r>
      <rPr>
        <b/>
        <sz val="10"/>
        <color rgb="FFFF0000"/>
        <rFont val="Arial"/>
        <family val="2"/>
      </rPr>
      <t>ARE</t>
    </r>
    <r>
      <rPr>
        <sz val="10"/>
        <rFont val="Arial"/>
        <family val="2"/>
      </rPr>
      <t xml:space="preserve"> counted.
But if an array or reference argument contains text, logical values, or empty cells, those values </t>
    </r>
    <r>
      <rPr>
        <b/>
        <sz val="10"/>
        <color rgb="FFFF0000"/>
        <rFont val="Arial"/>
        <family val="2"/>
      </rPr>
      <t>ARE NOT</t>
    </r>
    <r>
      <rPr>
        <sz val="10"/>
        <rFont val="Arial"/>
        <family val="2"/>
      </rPr>
      <t xml:space="preserve"> counted.
Cells with the value zero are included.</t>
    </r>
  </si>
  <si>
    <t>A second number, name, an array, or a reference returning a number or a range of numbers.
Before Excel 2007 this was limited to 30 arguments. Excel 2007 increased it to 255.</t>
  </si>
  <si>
    <t>Optional</t>
  </si>
  <si>
    <t>number2</t>
  </si>
  <si>
    <t>A number or name, an array, or a reference returning a number or a range of numbers.</t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</si>
  <si>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</si>
  <si>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</si>
  <si>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</si>
  <si>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</si>
  <si>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</si>
  <si>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</si>
  <si>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</si>
  <si>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=DEVSQ(</t>
    </r>
    <r>
      <rPr>
        <b/>
        <sz val="10"/>
        <color rgb="FFFF0000"/>
        <rFont val="Arial"/>
        <family val="2"/>
      </rPr>
      <t>number1,</t>
    </r>
    <r>
      <rPr>
        <sz val="10"/>
        <rFont val="Arial"/>
        <family val="2"/>
      </rPr>
      <t>[number2],[…])</t>
    </r>
  </si>
  <si>
    <t>Syntax:</t>
  </si>
  <si>
    <t>DEVSQ was one of a select group of the statistical functions that was not replaced in Excel 2010.</t>
  </si>
  <si>
    <t>Comment</t>
  </si>
  <si>
    <t>Excel 2007 increased the number of arguments from 30 to 255.</t>
  </si>
  <si>
    <t>Built in.</t>
  </si>
  <si>
    <t>Classification - Statistics &gt; Deviation &amp; Variance</t>
  </si>
  <si>
    <t>Classification, Source, History</t>
  </si>
  <si>
    <t>Returns the sum of the squares of the deviations from the sample mean.</t>
  </si>
  <si>
    <t>DEVSQ</t>
  </si>
  <si>
    <t>Note that this is an array entered formula.</t>
  </si>
  <si>
    <t>Type the formula in the formula bar as shown without the { and } parantheses,</t>
  </si>
  <si>
    <t>Press and hold down the [Ctrl] and [Shift] keys,</t>
  </si>
  <si>
    <t>Press [Enter].</t>
  </si>
  <si>
    <t>Example 1:- Simple Example Of Use Of DEVSQ</t>
  </si>
  <si>
    <t>Example 2:- Proof Of Algorithm Of DEVSQ</t>
  </si>
  <si>
    <t>Example 3:- Sum Of Squares Approach To DEVSQ</t>
  </si>
  <si>
    <t>Example 4:- Link Between VAR.P And DEVSQ</t>
  </si>
  <si>
    <t>Related / Similar And Frequently Used With Functions</t>
  </si>
  <si>
    <t>Related / Similar</t>
  </si>
  <si>
    <t>VAR.P</t>
  </si>
  <si>
    <t>VARP</t>
  </si>
  <si>
    <t>Calculates variance based on the entire population given as arguments (ignores logical values and text).</t>
  </si>
  <si>
    <t>AVEDEV</t>
  </si>
  <si>
    <t>Returns the average of the absolute deviations of data points from their mean for up to 255 numeric arguments.</t>
  </si>
  <si>
    <t>Or without 'helper' columns or totals</t>
  </si>
  <si>
    <t>Note that this is an array entered formula. Type the formula in the formula bar without the { and } parentheses. Then press and hold down [Ctrl] and [Shift] keys and then press [Enter].</t>
  </si>
  <si>
    <t>File Creation Date : 19-Jun-2020</t>
  </si>
  <si>
    <t xml:space="preserve">Open the Excel help for this function. </t>
  </si>
  <si>
    <t>Double Click on DEVSQ and then click on the link</t>
  </si>
  <si>
    <t>Enter =DEVSQ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</si>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</sst>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1790700</xdr:colOff>
      <xdr:row>27</xdr:row>
      <xdr:rowOff>971549</xdr:rowOff>
    </xdr:from>
    <xdr:ext cx="2838449" cy="39052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9600" y="4533899"/>
          <a:ext cx="2838449" cy="3905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en-AU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142875</xdr:colOff>
      <xdr:row>27</xdr:row>
      <xdr:rowOff>123825</xdr:rowOff>
    </xdr:from>
    <xdr:ext cx="3895725" cy="895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42875" y="4495800"/>
              <a:ext cx="3895725" cy="895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𝑫𝑬𝑽𝑺𝑸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⋯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 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14:m>
                <m:oMath xmlns:m="http://schemas.openxmlformats.org/officeDocument/2006/math">
                  <m:bar>
                    <m:barPr>
                      <m:pos m:val="top"/>
                      <m:ctrlP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barPr>
                    <m:e>
                      <m: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𝒙</m:t>
                      </m:r>
                    </m:e>
                  </m:ba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</m:oMath>
              </a14:m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is the mean of the</a:t>
              </a:r>
              <a:r>
                <a:rPr lang="en-AU" sz="11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numbers input</a:t>
              </a:r>
              <a:endParaRPr lang="en-AU" sz="1800">
                <a:effectLst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42875" y="4495800"/>
              <a:ext cx="3895725" cy="895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𝑫𝑬𝑽𝑺𝑸(𝒙_𝟏,𝒙_𝟐,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⋯𝒙_𝒏)=</a:t>
              </a:r>
              <a:r>
                <a:rPr lang="en-AU" sz="1800" b="1" i="0">
                  <a:latin typeface="Cambria Math" panose="02040503050406030204" pitchFamily="18" charset="0"/>
                </a:rPr>
                <a:t>∑▒(𝒙− 𝒙 ̅ )^𝟐 </a:t>
              </a:r>
              <a:endParaRPr lang="en-AU" sz="1800" b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r>
                <a:rPr lang="en-A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¯𝒙 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is the mean of the</a:t>
              </a:r>
              <a:r>
                <a:rPr lang="en-AU" sz="11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numbers input</a:t>
              </a:r>
              <a:endParaRPr lang="en-AU" sz="1800">
                <a:effectLst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5">
    <tabColor rgb="FF00B0F0"/>
  </sheetPr>
  <dimension ref="A1:E5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2" t="s">
        <v>45</v>
      </c>
      <c r="B1" s="23"/>
      <c r="C1" s="23"/>
      <c r="D1" s="24" t="s">
        <v>67</v>
      </c>
      <c r="E1" s="25"/>
    </row>
    <row r="2" spans="1:5" ht="15" customHeight="1" x14ac:dyDescent="0.2">
      <c r="A2" s="4"/>
      <c r="B2" s="3"/>
      <c r="C2" s="3"/>
      <c r="D2" s="4"/>
    </row>
    <row r="3" spans="1:5" ht="15.75" x14ac:dyDescent="0.25">
      <c r="A3" s="5" t="s">
        <v>32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44</v>
      </c>
      <c r="B4" s="3"/>
      <c r="C4" s="3"/>
      <c r="D4" s="8" t="s">
        <v>63</v>
      </c>
    </row>
    <row r="5" spans="1:5" x14ac:dyDescent="0.2">
      <c r="A5" s="7"/>
      <c r="B5" s="3"/>
      <c r="C5" s="3"/>
      <c r="D5" s="8"/>
    </row>
    <row r="6" spans="1:5" ht="15.75" x14ac:dyDescent="0.25">
      <c r="A6" s="5" t="s">
        <v>43</v>
      </c>
      <c r="B6" s="4"/>
      <c r="C6" s="4"/>
      <c r="D6" s="9" t="s">
        <v>64</v>
      </c>
    </row>
    <row r="7" spans="1:5" x14ac:dyDescent="0.2">
      <c r="A7" s="7"/>
      <c r="B7" s="4"/>
      <c r="C7" s="4"/>
      <c r="D7" s="8" t="s">
        <v>66</v>
      </c>
    </row>
    <row r="8" spans="1:5" x14ac:dyDescent="0.2">
      <c r="A8" s="7" t="s">
        <v>42</v>
      </c>
      <c r="B8" s="4"/>
      <c r="C8" s="4"/>
      <c r="D8" s="8" t="s">
        <v>65</v>
      </c>
    </row>
    <row r="9" spans="1:5" x14ac:dyDescent="0.2">
      <c r="A9" s="7"/>
      <c r="B9" s="4"/>
      <c r="C9" s="4"/>
      <c r="D9" s="8"/>
    </row>
    <row r="10" spans="1:5" x14ac:dyDescent="0.2">
      <c r="A10" s="7" t="s">
        <v>41</v>
      </c>
      <c r="B10" s="4"/>
      <c r="C10" s="4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4"/>
      <c r="C11" s="4"/>
      <c r="D11" s="8"/>
    </row>
    <row r="12" spans="1:5" x14ac:dyDescent="0.2">
      <c r="A12" s="7" t="s">
        <v>40</v>
      </c>
      <c r="B12" s="4"/>
      <c r="C12" s="4"/>
      <c r="D12" s="8"/>
    </row>
    <row r="13" spans="1:5" x14ac:dyDescent="0.2">
      <c r="A13" s="7"/>
      <c r="B13" s="4"/>
      <c r="C13" s="4"/>
      <c r="D13" s="8"/>
    </row>
    <row r="14" spans="1:5" ht="15.75" x14ac:dyDescent="0.25">
      <c r="A14" s="5" t="s">
        <v>39</v>
      </c>
      <c r="B14" s="3"/>
      <c r="C14" s="3"/>
      <c r="D14" s="8"/>
    </row>
    <row r="15" spans="1:5" x14ac:dyDescent="0.2">
      <c r="A15" s="7" t="s">
        <v>38</v>
      </c>
      <c r="B15" s="4"/>
      <c r="C15" s="4"/>
      <c r="D15" s="9"/>
    </row>
    <row r="16" spans="1:5" x14ac:dyDescent="0.2">
      <c r="A16" s="7"/>
      <c r="B16" s="4"/>
      <c r="C16" s="4"/>
      <c r="D16" s="4"/>
    </row>
    <row r="17" spans="1:4" ht="15.75" x14ac:dyDescent="0.25">
      <c r="A17" s="5" t="s">
        <v>37</v>
      </c>
      <c r="B17" s="3"/>
      <c r="C17" s="3"/>
      <c r="D17" s="3"/>
    </row>
    <row r="18" spans="1:4" x14ac:dyDescent="0.2">
      <c r="A18" s="7" t="s">
        <v>36</v>
      </c>
      <c r="B18" s="3"/>
      <c r="C18" s="3"/>
      <c r="D18" s="3"/>
    </row>
    <row r="19" spans="1:4" x14ac:dyDescent="0.2">
      <c r="A19" s="7"/>
      <c r="B19" s="3"/>
      <c r="C19" s="3"/>
      <c r="D19" s="3"/>
    </row>
    <row r="20" spans="1:4" ht="15.75" x14ac:dyDescent="0.25">
      <c r="A20" s="5" t="s">
        <v>35</v>
      </c>
      <c r="B20" s="3"/>
      <c r="C20" s="3"/>
      <c r="D20" s="3"/>
    </row>
    <row r="21" spans="1:4" x14ac:dyDescent="0.2">
      <c r="A21" s="10" t="s">
        <v>34</v>
      </c>
      <c r="B21" s="10" t="s">
        <v>33</v>
      </c>
      <c r="C21" s="10" t="s">
        <v>32</v>
      </c>
      <c r="D21" s="10" t="s">
        <v>31</v>
      </c>
    </row>
    <row r="22" spans="1:4" ht="89.25" x14ac:dyDescent="0.2">
      <c r="A22" s="11" t="s">
        <v>30</v>
      </c>
      <c r="B22" s="11" t="s">
        <v>29</v>
      </c>
      <c r="C22" s="12" t="s">
        <v>28</v>
      </c>
      <c r="D22" s="12" t="s">
        <v>24</v>
      </c>
    </row>
    <row r="23" spans="1:4" ht="89.25" x14ac:dyDescent="0.2">
      <c r="A23" s="13" t="s">
        <v>27</v>
      </c>
      <c r="B23" s="13" t="s">
        <v>26</v>
      </c>
      <c r="C23" s="12" t="s">
        <v>25</v>
      </c>
      <c r="D23" s="12" t="s">
        <v>24</v>
      </c>
    </row>
    <row r="24" spans="1:4" x14ac:dyDescent="0.2">
      <c r="A24" s="3"/>
      <c r="B24" s="3"/>
      <c r="C24" s="3"/>
      <c r="D24" s="3"/>
    </row>
    <row r="25" spans="1:4" ht="15.75" x14ac:dyDescent="0.25">
      <c r="A25" s="5" t="s">
        <v>23</v>
      </c>
      <c r="B25" s="3"/>
      <c r="C25" s="3"/>
      <c r="D25" s="3"/>
    </row>
    <row r="26" spans="1:4" x14ac:dyDescent="0.2">
      <c r="A26" s="3"/>
      <c r="B26" s="3"/>
      <c r="C26" s="3"/>
      <c r="D26" s="3"/>
    </row>
    <row r="27" spans="1:4" x14ac:dyDescent="0.2">
      <c r="A27" s="7" t="s">
        <v>22</v>
      </c>
      <c r="B27" s="4"/>
      <c r="C27" s="4"/>
      <c r="D27" s="4"/>
    </row>
    <row r="28" spans="1:4" ht="92.25" customHeight="1" x14ac:dyDescent="0.2">
      <c r="A28" s="7"/>
      <c r="B28" s="4"/>
      <c r="C28" s="4"/>
      <c r="D28" s="4"/>
    </row>
    <row r="29" spans="1:4" x14ac:dyDescent="0.2">
      <c r="A29" s="7"/>
      <c r="B29" s="4"/>
      <c r="C29" s="4"/>
      <c r="D29" s="4"/>
    </row>
    <row r="30" spans="1:4" x14ac:dyDescent="0.2">
      <c r="A30" s="7" t="s">
        <v>21</v>
      </c>
      <c r="B30" s="4"/>
      <c r="C30" s="4"/>
      <c r="D30" s="4"/>
    </row>
    <row r="31" spans="1:4" ht="15.75" x14ac:dyDescent="0.25">
      <c r="A31" s="14" t="s">
        <v>20</v>
      </c>
      <c r="B31" s="4"/>
      <c r="C31" s="4"/>
      <c r="D31" s="4"/>
    </row>
    <row r="32" spans="1:4" x14ac:dyDescent="0.2">
      <c r="A32" s="7"/>
      <c r="B32" s="4"/>
      <c r="C32" s="4"/>
      <c r="D32" s="4"/>
    </row>
    <row r="33" spans="1:4" ht="15.75" x14ac:dyDescent="0.25">
      <c r="A33" s="15" t="s">
        <v>54</v>
      </c>
      <c r="B33" s="3"/>
      <c r="C33" s="3"/>
      <c r="D33" s="3"/>
    </row>
    <row r="34" spans="1:4" x14ac:dyDescent="0.2">
      <c r="A34" s="16" t="s">
        <v>55</v>
      </c>
      <c r="B34" s="3"/>
      <c r="C34" s="3"/>
      <c r="D34" s="3"/>
    </row>
    <row r="35" spans="1:4" ht="30" customHeight="1" x14ac:dyDescent="0.2">
      <c r="A35" s="17" t="s">
        <v>56</v>
      </c>
      <c r="B35" s="18" t="s">
        <v>58</v>
      </c>
      <c r="C35" s="3"/>
      <c r="D35" s="3"/>
    </row>
    <row r="36" spans="1:4" ht="30" customHeight="1" x14ac:dyDescent="0.2">
      <c r="A36" s="17" t="s">
        <v>57</v>
      </c>
      <c r="B36" s="18" t="s">
        <v>58</v>
      </c>
      <c r="C36" s="3"/>
      <c r="D36" s="3"/>
    </row>
    <row r="37" spans="1:4" ht="30" customHeight="1" x14ac:dyDescent="0.2">
      <c r="A37" s="17" t="s">
        <v>59</v>
      </c>
      <c r="B37" s="18" t="s">
        <v>60</v>
      </c>
      <c r="C37" s="3"/>
      <c r="D37" s="3"/>
    </row>
    <row r="38" spans="1:4" x14ac:dyDescent="0.2">
      <c r="A38" s="7"/>
      <c r="B38" s="4"/>
      <c r="C38" s="4"/>
      <c r="D38" s="4"/>
    </row>
    <row r="39" spans="1:4" ht="15.75" x14ac:dyDescent="0.25">
      <c r="A39" s="5" t="s">
        <v>19</v>
      </c>
      <c r="B39" s="5"/>
      <c r="C39" s="5"/>
      <c r="D39" s="5"/>
    </row>
    <row r="40" spans="1:4" x14ac:dyDescent="0.2">
      <c r="A40" s="3"/>
      <c r="B40" s="3"/>
      <c r="C40" s="3"/>
      <c r="D40" s="3"/>
    </row>
    <row r="41" spans="1:4" x14ac:dyDescent="0.2">
      <c r="A41" s="10" t="s">
        <v>18</v>
      </c>
      <c r="B41" s="3"/>
      <c r="C41" s="3"/>
      <c r="D41" s="3"/>
    </row>
    <row r="42" spans="1:4" x14ac:dyDescent="0.2">
      <c r="A42" s="19" t="str">
        <f>'Example 1'!A1</f>
        <v>Example 1:- Simple Example Of Use Of DEVSQ</v>
      </c>
      <c r="B42" s="3"/>
      <c r="C42" s="3"/>
      <c r="D42" s="3"/>
    </row>
    <row r="43" spans="1:4" x14ac:dyDescent="0.2">
      <c r="A43" s="19" t="str">
        <f>'Example 2'!A1</f>
        <v>Example 2:- Proof Of Algorithm Of DEVSQ</v>
      </c>
      <c r="B43" s="3"/>
      <c r="C43" s="3"/>
      <c r="D43" s="3"/>
    </row>
    <row r="44" spans="1:4" x14ac:dyDescent="0.2">
      <c r="A44" s="19" t="str">
        <f>'Example 3'!A1</f>
        <v>Example 3:- Sum Of Squares Approach To DEVSQ</v>
      </c>
      <c r="B44" s="3"/>
      <c r="C44" s="3"/>
      <c r="D44" s="3"/>
    </row>
    <row r="45" spans="1:4" x14ac:dyDescent="0.2">
      <c r="A45" s="19" t="str">
        <f>'Example 4'!A1</f>
        <v>Example 4:- Link Between VAR.P And DEVSQ</v>
      </c>
      <c r="B45" s="3"/>
      <c r="C45" s="3"/>
      <c r="D45" s="3"/>
    </row>
    <row r="46" spans="1:4" x14ac:dyDescent="0.2">
      <c r="A46" s="3"/>
      <c r="B46" s="3"/>
      <c r="C46" s="3"/>
      <c r="D46" s="3"/>
    </row>
    <row r="47" spans="1:4" ht="15.75" x14ac:dyDescent="0.25">
      <c r="A47" s="5" t="s">
        <v>3</v>
      </c>
      <c r="B47" s="3"/>
      <c r="C47" s="3"/>
      <c r="D47" s="3"/>
    </row>
    <row r="48" spans="1:4" x14ac:dyDescent="0.2">
      <c r="A48" s="3"/>
      <c r="B48" s="3"/>
      <c r="C48" s="3"/>
      <c r="D48" s="3"/>
    </row>
    <row r="49" spans="1:4" x14ac:dyDescent="0.2">
      <c r="A49" s="4" t="s">
        <v>2</v>
      </c>
      <c r="B49" s="3"/>
      <c r="C49" s="3"/>
      <c r="D49" s="3"/>
    </row>
    <row r="50" spans="1:4" x14ac:dyDescent="0.2">
      <c r="A50" s="4" t="s">
        <v>1</v>
      </c>
      <c r="B50" s="3"/>
      <c r="C50" s="3"/>
      <c r="D50" s="3"/>
    </row>
    <row r="51" spans="1:4" x14ac:dyDescent="0.2">
      <c r="A51" s="4"/>
      <c r="B51" s="3"/>
      <c r="C51" s="3"/>
      <c r="D51" s="3"/>
    </row>
    <row r="52" spans="1:4" x14ac:dyDescent="0.2">
      <c r="A52" s="20" t="s">
        <v>0</v>
      </c>
      <c r="B52" s="3"/>
      <c r="C52" s="3"/>
      <c r="D52" s="3"/>
    </row>
    <row r="53" spans="1:4" x14ac:dyDescent="0.2">
      <c r="A53" s="4"/>
      <c r="B53" s="3"/>
      <c r="C53" s="3"/>
      <c r="D53" s="3"/>
    </row>
    <row r="54" spans="1:4" x14ac:dyDescent="0.2">
      <c r="A54" s="21"/>
      <c r="B54" s="21"/>
      <c r="C54" s="21"/>
      <c r="D54" s="2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27" t="s">
        <v>50</v>
      </c>
      <c r="B1" s="28"/>
      <c r="C1" s="28"/>
      <c r="D1" s="28"/>
      <c r="E1" s="28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"/>
      <c r="B3" s="4" t="s">
        <v>8</v>
      </c>
      <c r="C3" s="4"/>
      <c r="D3" s="3"/>
      <c r="E3" s="3"/>
    </row>
    <row r="4" spans="1:5" x14ac:dyDescent="0.2">
      <c r="A4" s="3"/>
      <c r="B4" s="26">
        <v>1241</v>
      </c>
      <c r="C4" s="3"/>
      <c r="D4" s="3"/>
      <c r="E4" s="3"/>
    </row>
    <row r="5" spans="1:5" x14ac:dyDescent="0.2">
      <c r="A5" s="3"/>
      <c r="B5" s="26">
        <v>450</v>
      </c>
      <c r="C5" s="3"/>
      <c r="D5" s="3"/>
      <c r="E5" s="3"/>
    </row>
    <row r="6" spans="1:5" x14ac:dyDescent="0.2">
      <c r="A6" s="3"/>
      <c r="B6" s="26">
        <v>1156</v>
      </c>
      <c r="C6" s="3"/>
      <c r="D6" s="3"/>
      <c r="E6" s="3"/>
    </row>
    <row r="7" spans="1:5" x14ac:dyDescent="0.2">
      <c r="A7" s="3"/>
      <c r="B7" s="26">
        <v>375</v>
      </c>
      <c r="C7" s="3"/>
      <c r="D7" s="3"/>
      <c r="E7" s="3"/>
    </row>
    <row r="8" spans="1:5" x14ac:dyDescent="0.2">
      <c r="A8" s="3"/>
      <c r="B8" s="26">
        <v>980</v>
      </c>
      <c r="C8" s="3"/>
      <c r="D8" s="3"/>
      <c r="E8" s="3"/>
    </row>
    <row r="9" spans="1:5" x14ac:dyDescent="0.2">
      <c r="A9" s="3"/>
      <c r="B9" s="26">
        <v>1300</v>
      </c>
      <c r="C9" s="3"/>
      <c r="D9" s="3"/>
      <c r="E9" s="3"/>
    </row>
    <row r="10" spans="1:5" x14ac:dyDescent="0.2">
      <c r="A10" s="3"/>
      <c r="B10" s="26">
        <v>954</v>
      </c>
      <c r="C10" s="3"/>
      <c r="D10" s="3"/>
      <c r="E10" s="3"/>
    </row>
    <row r="11" spans="1:5" x14ac:dyDescent="0.2">
      <c r="A11" s="3"/>
      <c r="B11" s="26">
        <v>432</v>
      </c>
      <c r="C11" s="3"/>
      <c r="D11" s="3"/>
      <c r="E11" s="3"/>
    </row>
    <row r="12" spans="1:5" x14ac:dyDescent="0.2">
      <c r="A12" s="3"/>
      <c r="B12" s="26">
        <v>1400</v>
      </c>
      <c r="C12" s="3"/>
      <c r="D12" s="3"/>
      <c r="E12" s="3"/>
    </row>
    <row r="13" spans="1:5" x14ac:dyDescent="0.2">
      <c r="A13" s="4"/>
      <c r="B13" s="3"/>
      <c r="C13" s="3"/>
      <c r="D13" s="3"/>
      <c r="E13" s="3"/>
    </row>
    <row r="14" spans="1:5" x14ac:dyDescent="0.2">
      <c r="A14" s="4" t="s">
        <v>7</v>
      </c>
      <c r="B14" s="3">
        <f>DEVSQ(B4:B12)</f>
        <v>1294354.8888888888</v>
      </c>
      <c r="C14" s="3"/>
      <c r="D14" s="3"/>
      <c r="E14" s="3"/>
    </row>
    <row r="15" spans="1:5" x14ac:dyDescent="0.2">
      <c r="A15" s="4" t="str">
        <f ca="1">"Formula used in "&amp;ADDRESS(ROW(B14),COLUMN(B14),4)&amp;" &gt;&gt;&gt;   "&amp;_xlfn.FORMULATEXT(B14)</f>
        <v>Formula used in B14 &gt;&gt;&gt;   =DEVSQ(B4:B12)</v>
      </c>
      <c r="B15" s="4"/>
      <c r="C15" s="3"/>
      <c r="D15" s="3"/>
      <c r="E15" s="3"/>
    </row>
    <row r="16" spans="1:5" x14ac:dyDescent="0.2">
      <c r="A16" s="4"/>
      <c r="B16" s="4"/>
      <c r="C16" s="3"/>
      <c r="D16" s="3"/>
      <c r="E1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27" t="s">
        <v>51</v>
      </c>
      <c r="B1" s="28"/>
      <c r="C1" s="28"/>
      <c r="D1" s="28"/>
      <c r="E1" s="28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10"/>
      <c r="B3" s="10" t="s">
        <v>8</v>
      </c>
      <c r="C3" s="29" t="s">
        <v>17</v>
      </c>
      <c r="D3" s="10" t="s">
        <v>16</v>
      </c>
      <c r="E3" s="10"/>
    </row>
    <row r="4" spans="1:5" x14ac:dyDescent="0.2">
      <c r="A4" s="3"/>
      <c r="B4" s="26">
        <v>1241</v>
      </c>
      <c r="C4" s="3">
        <f t="shared" ref="C4:C12" si="0">(B4-$B$14)^2</f>
        <v>102471.12345679011</v>
      </c>
      <c r="D4" s="3" t="str">
        <f t="shared" ref="D4:D12" ca="1" si="1">_xlfn.FORMULATEXT(C4)</f>
        <v>=(B4-$B$14)^2</v>
      </c>
      <c r="E4" s="3"/>
    </row>
    <row r="5" spans="1:5" x14ac:dyDescent="0.2">
      <c r="A5" s="3"/>
      <c r="B5" s="26">
        <v>450</v>
      </c>
      <c r="C5" s="3">
        <f t="shared" si="0"/>
        <v>221736.34567901236</v>
      </c>
      <c r="D5" s="3" t="str">
        <f t="shared" ca="1" si="1"/>
        <v>=(B5-$B$14)^2</v>
      </c>
      <c r="E5" s="3"/>
    </row>
    <row r="6" spans="1:5" x14ac:dyDescent="0.2">
      <c r="A6" s="3"/>
      <c r="B6" s="26">
        <v>1156</v>
      </c>
      <c r="C6" s="3">
        <f t="shared" si="0"/>
        <v>55277.234567901221</v>
      </c>
      <c r="D6" s="3" t="str">
        <f t="shared" ca="1" si="1"/>
        <v>=(B6-$B$14)^2</v>
      </c>
      <c r="E6" s="3"/>
    </row>
    <row r="7" spans="1:5" x14ac:dyDescent="0.2">
      <c r="A7" s="3"/>
      <c r="B7" s="26">
        <v>375</v>
      </c>
      <c r="C7" s="3">
        <f t="shared" si="0"/>
        <v>297994.67901234573</v>
      </c>
      <c r="D7" s="3" t="str">
        <f t="shared" ca="1" si="1"/>
        <v>=(B7-$B$14)^2</v>
      </c>
      <c r="E7" s="3"/>
    </row>
    <row r="8" spans="1:5" x14ac:dyDescent="0.2">
      <c r="A8" s="3"/>
      <c r="B8" s="26">
        <v>980</v>
      </c>
      <c r="C8" s="3">
        <f t="shared" si="0"/>
        <v>3494.1234567901206</v>
      </c>
      <c r="D8" s="3" t="str">
        <f t="shared" ca="1" si="1"/>
        <v>=(B8-$B$14)^2</v>
      </c>
      <c r="E8" s="3"/>
    </row>
    <row r="9" spans="1:5" x14ac:dyDescent="0.2">
      <c r="A9" s="3"/>
      <c r="B9" s="26">
        <v>1300</v>
      </c>
      <c r="C9" s="3">
        <f t="shared" si="0"/>
        <v>143725.23456790121</v>
      </c>
      <c r="D9" s="3" t="str">
        <f t="shared" ca="1" si="1"/>
        <v>=(B9-$B$14)^2</v>
      </c>
      <c r="E9" s="3"/>
    </row>
    <row r="10" spans="1:5" x14ac:dyDescent="0.2">
      <c r="A10" s="3"/>
      <c r="B10" s="26">
        <v>954</v>
      </c>
      <c r="C10" s="3">
        <f t="shared" si="0"/>
        <v>1096.3456790123439</v>
      </c>
      <c r="D10" s="3" t="str">
        <f t="shared" ca="1" si="1"/>
        <v>=(B10-$B$14)^2</v>
      </c>
      <c r="E10" s="3"/>
    </row>
    <row r="11" spans="1:5" x14ac:dyDescent="0.2">
      <c r="A11" s="3"/>
      <c r="B11" s="26">
        <v>432</v>
      </c>
      <c r="C11" s="3">
        <f t="shared" si="0"/>
        <v>239012.34567901236</v>
      </c>
      <c r="D11" s="3" t="str">
        <f t="shared" ca="1" si="1"/>
        <v>=(B11-$B$14)^2</v>
      </c>
      <c r="E11" s="3"/>
    </row>
    <row r="12" spans="1:5" x14ac:dyDescent="0.2">
      <c r="A12" s="3"/>
      <c r="B12" s="26">
        <v>1400</v>
      </c>
      <c r="C12" s="3">
        <f t="shared" si="0"/>
        <v>229547.45679012343</v>
      </c>
      <c r="D12" s="3" t="str">
        <f t="shared" ca="1" si="1"/>
        <v>=(B12-$B$14)^2</v>
      </c>
      <c r="E12" s="3"/>
    </row>
    <row r="13" spans="1:5" x14ac:dyDescent="0.2">
      <c r="A13" s="4"/>
      <c r="B13" s="3"/>
      <c r="C13" s="3"/>
      <c r="D13" s="3"/>
      <c r="E13" s="3"/>
    </row>
    <row r="14" spans="1:5" x14ac:dyDescent="0.2">
      <c r="A14" s="4" t="s">
        <v>15</v>
      </c>
      <c r="B14" s="3">
        <f>AVERAGE(B4:B12)</f>
        <v>920.88888888888891</v>
      </c>
      <c r="C14" s="3"/>
      <c r="D14" s="3"/>
      <c r="E14" s="3"/>
    </row>
    <row r="15" spans="1:5" x14ac:dyDescent="0.2">
      <c r="A15" s="4"/>
      <c r="B15" s="3"/>
      <c r="C15" s="3"/>
      <c r="D15" s="3"/>
      <c r="E15" s="3"/>
    </row>
    <row r="16" spans="1:5" x14ac:dyDescent="0.2">
      <c r="A16" s="4" t="s">
        <v>7</v>
      </c>
      <c r="B16" s="3">
        <f>DEVSQ(B4:B12)</f>
        <v>1294354.8888888888</v>
      </c>
      <c r="C16" s="3"/>
      <c r="D16" s="3"/>
      <c r="E16" s="3"/>
    </row>
    <row r="17" spans="1:5" x14ac:dyDescent="0.2">
      <c r="A17" s="4" t="str">
        <f ca="1">"Formula used in "&amp;ADDRESS(ROW(B16),COLUMN(B16),4)&amp;" &gt;&gt;&gt;   "&amp;_xlfn.FORMULATEXT(B16)</f>
        <v>Formula used in B16 &gt;&gt;&gt;   =DEVSQ(B4:B12)</v>
      </c>
      <c r="B17" s="4"/>
      <c r="C17" s="3"/>
      <c r="D17" s="3"/>
      <c r="E17" s="3"/>
    </row>
    <row r="18" spans="1:5" x14ac:dyDescent="0.2">
      <c r="A18" s="4"/>
      <c r="B18" s="4"/>
      <c r="C18" s="3"/>
      <c r="D18" s="3"/>
      <c r="E18" s="3"/>
    </row>
    <row r="19" spans="1:5" x14ac:dyDescent="0.2">
      <c r="A19" s="4" t="s">
        <v>14</v>
      </c>
      <c r="B19" s="3">
        <f>SUM(C4:C12)</f>
        <v>1294354.8888888888</v>
      </c>
      <c r="C19" s="3"/>
      <c r="D19" s="3"/>
      <c r="E19" s="3"/>
    </row>
    <row r="20" spans="1:5" x14ac:dyDescent="0.2">
      <c r="A20" s="4" t="str">
        <f ca="1">"Formula used in "&amp;ADDRESS(ROW(B19),COLUMN(B19),4)&amp;" &gt;&gt;&gt;   "&amp;_xlfn.FORMULATEXT(B19)</f>
        <v>Formula used in B19 &gt;&gt;&gt;   =SUM(C4:C12)</v>
      </c>
      <c r="B20" s="4"/>
      <c r="C20" s="3"/>
      <c r="D20" s="3"/>
      <c r="E20" s="3"/>
    </row>
    <row r="21" spans="1:5" x14ac:dyDescent="0.2">
      <c r="A21" s="4"/>
      <c r="B21" s="4"/>
      <c r="C21" s="3"/>
      <c r="D21" s="3"/>
      <c r="E21" s="3"/>
    </row>
    <row r="22" spans="1:5" x14ac:dyDescent="0.2">
      <c r="A22" s="4" t="s">
        <v>13</v>
      </c>
      <c r="B22" s="4"/>
      <c r="C22" s="3"/>
      <c r="D22" s="3"/>
      <c r="E22" s="3"/>
    </row>
    <row r="23" spans="1:5" x14ac:dyDescent="0.2">
      <c r="A23" s="4" t="s">
        <v>7</v>
      </c>
      <c r="B23" s="3">
        <f t="array" ref="B23">SUM(((B4:B12)-AVERAGE(B4:B12))^2)</f>
        <v>1294354.8888888888</v>
      </c>
      <c r="C23" s="3"/>
      <c r="D23" s="3"/>
      <c r="E23" s="3"/>
    </row>
    <row r="24" spans="1:5" x14ac:dyDescent="0.2">
      <c r="A24" s="4" t="s">
        <v>46</v>
      </c>
      <c r="B24" s="4"/>
      <c r="C24" s="3"/>
      <c r="D24" s="3"/>
      <c r="E24" s="3"/>
    </row>
    <row r="25" spans="1:5" x14ac:dyDescent="0.2">
      <c r="A25" s="30" t="s">
        <v>47</v>
      </c>
      <c r="B25" s="4"/>
      <c r="C25" s="3"/>
      <c r="D25" s="3"/>
      <c r="E25" s="3"/>
    </row>
    <row r="26" spans="1:5" x14ac:dyDescent="0.2">
      <c r="A26" s="30" t="s">
        <v>48</v>
      </c>
      <c r="B26" s="4"/>
      <c r="C26" s="3"/>
      <c r="D26" s="3"/>
      <c r="E26" s="3"/>
    </row>
    <row r="27" spans="1:5" x14ac:dyDescent="0.2">
      <c r="A27" s="30" t="s">
        <v>49</v>
      </c>
      <c r="B27" s="4"/>
      <c r="C27" s="3"/>
      <c r="D27" s="3"/>
      <c r="E27" s="3"/>
    </row>
    <row r="28" spans="1:5" x14ac:dyDescent="0.2">
      <c r="A28" s="4"/>
      <c r="B28" s="4"/>
      <c r="C28" s="3"/>
      <c r="D28" s="3"/>
      <c r="E2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27" t="s">
        <v>52</v>
      </c>
      <c r="B1" s="28"/>
      <c r="C1" s="28"/>
      <c r="D1" s="28"/>
      <c r="E1" s="28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10"/>
      <c r="B3" s="10" t="s">
        <v>8</v>
      </c>
      <c r="C3" s="29" t="s">
        <v>12</v>
      </c>
      <c r="D3" s="10"/>
      <c r="E3" s="10"/>
    </row>
    <row r="4" spans="1:5" x14ac:dyDescent="0.2">
      <c r="A4" s="3"/>
      <c r="B4" s="26">
        <v>1241</v>
      </c>
      <c r="C4" s="3">
        <f t="shared" ref="C4:C12" si="0">B4^2</f>
        <v>1540081</v>
      </c>
      <c r="D4" s="3"/>
      <c r="E4" s="3"/>
    </row>
    <row r="5" spans="1:5" x14ac:dyDescent="0.2">
      <c r="A5" s="3"/>
      <c r="B5" s="26">
        <v>450</v>
      </c>
      <c r="C5" s="3">
        <f t="shared" si="0"/>
        <v>202500</v>
      </c>
      <c r="D5" s="3"/>
      <c r="E5" s="3"/>
    </row>
    <row r="6" spans="1:5" x14ac:dyDescent="0.2">
      <c r="A6" s="3"/>
      <c r="B6" s="26">
        <v>1156</v>
      </c>
      <c r="C6" s="3">
        <f t="shared" si="0"/>
        <v>1336336</v>
      </c>
      <c r="D6" s="3"/>
      <c r="E6" s="3"/>
    </row>
    <row r="7" spans="1:5" x14ac:dyDescent="0.2">
      <c r="A7" s="3"/>
      <c r="B7" s="26">
        <v>375</v>
      </c>
      <c r="C7" s="3">
        <f t="shared" si="0"/>
        <v>140625</v>
      </c>
      <c r="D7" s="3"/>
      <c r="E7" s="3"/>
    </row>
    <row r="8" spans="1:5" x14ac:dyDescent="0.2">
      <c r="A8" s="3"/>
      <c r="B8" s="26">
        <v>980</v>
      </c>
      <c r="C8" s="3">
        <f t="shared" si="0"/>
        <v>960400</v>
      </c>
      <c r="D8" s="3"/>
      <c r="E8" s="3"/>
    </row>
    <row r="9" spans="1:5" x14ac:dyDescent="0.2">
      <c r="A9" s="3"/>
      <c r="B9" s="26">
        <v>1300</v>
      </c>
      <c r="C9" s="3">
        <f t="shared" si="0"/>
        <v>1690000</v>
      </c>
      <c r="D9" s="3"/>
      <c r="E9" s="3"/>
    </row>
    <row r="10" spans="1:5" x14ac:dyDescent="0.2">
      <c r="A10" s="3"/>
      <c r="B10" s="26">
        <v>954</v>
      </c>
      <c r="C10" s="3">
        <f t="shared" si="0"/>
        <v>910116</v>
      </c>
      <c r="D10" s="3"/>
      <c r="E10" s="3"/>
    </row>
    <row r="11" spans="1:5" x14ac:dyDescent="0.2">
      <c r="A11" s="3"/>
      <c r="B11" s="26">
        <v>432</v>
      </c>
      <c r="C11" s="3">
        <f t="shared" si="0"/>
        <v>186624</v>
      </c>
      <c r="D11" s="3"/>
      <c r="E11" s="3"/>
    </row>
    <row r="12" spans="1:5" x14ac:dyDescent="0.2">
      <c r="A12" s="3"/>
      <c r="B12" s="26">
        <v>1400</v>
      </c>
      <c r="C12" s="3">
        <f t="shared" si="0"/>
        <v>1960000</v>
      </c>
      <c r="D12" s="3"/>
      <c r="E12" s="3"/>
    </row>
    <row r="13" spans="1:5" x14ac:dyDescent="0.2">
      <c r="A13" s="10" t="s">
        <v>11</v>
      </c>
      <c r="B13" s="10">
        <f>SUM(B4:B12)</f>
        <v>8288</v>
      </c>
      <c r="C13" s="10">
        <f>SUM(C4:C12)</f>
        <v>8926682</v>
      </c>
      <c r="D13" s="10"/>
      <c r="E13" s="10"/>
    </row>
    <row r="14" spans="1:5" x14ac:dyDescent="0.2">
      <c r="A14" s="4" t="s">
        <v>10</v>
      </c>
      <c r="B14" s="3">
        <f>B13^2</f>
        <v>68690944</v>
      </c>
      <c r="C14" s="3"/>
      <c r="D14" s="3"/>
      <c r="E14" s="3"/>
    </row>
    <row r="15" spans="1:5" x14ac:dyDescent="0.2">
      <c r="A15" s="4"/>
      <c r="B15" s="3"/>
      <c r="C15" s="3"/>
      <c r="D15" s="3"/>
      <c r="E15" s="3"/>
    </row>
    <row r="16" spans="1:5" x14ac:dyDescent="0.2">
      <c r="A16" s="4" t="s">
        <v>7</v>
      </c>
      <c r="B16" s="3">
        <f>DEVSQ(B4:B12)</f>
        <v>1294354.8888888888</v>
      </c>
      <c r="C16" s="3"/>
      <c r="D16" s="3"/>
      <c r="E16" s="3"/>
    </row>
    <row r="17" spans="1:5" x14ac:dyDescent="0.2">
      <c r="A17" s="4" t="str">
        <f ca="1">"Formula used in "&amp;ADDRESS(ROW(B16),COLUMN(B16),4)&amp;" &gt;&gt;&gt;   "&amp;_xlfn.FORMULATEXT(B16)</f>
        <v>Formula used in B16 &gt;&gt;&gt;   =DEVSQ(B4:B12)</v>
      </c>
      <c r="B17" s="4"/>
      <c r="C17" s="3"/>
      <c r="D17" s="3"/>
      <c r="E17" s="3"/>
    </row>
    <row r="18" spans="1:5" x14ac:dyDescent="0.2">
      <c r="A18" s="4"/>
      <c r="B18" s="4"/>
      <c r="C18" s="3"/>
      <c r="D18" s="3"/>
      <c r="E18" s="3"/>
    </row>
    <row r="19" spans="1:5" x14ac:dyDescent="0.2">
      <c r="A19" s="4" t="s">
        <v>9</v>
      </c>
      <c r="B19" s="3">
        <f>C13-(B14/COUNT(B4:B12))</f>
        <v>1294354.888888889</v>
      </c>
      <c r="C19" s="3"/>
      <c r="D19" s="3"/>
      <c r="E19" s="3"/>
    </row>
    <row r="20" spans="1:5" x14ac:dyDescent="0.2">
      <c r="A20" s="4" t="str">
        <f ca="1">"Formula used in "&amp;ADDRESS(ROW(B19),COLUMN(B19),4)&amp;" &gt;&gt;&gt;   "&amp;_xlfn.FORMULATEXT(B19)</f>
        <v>Formula used in B19 &gt;&gt;&gt;   =C13-(B14/COUNT(B4:B12))</v>
      </c>
      <c r="B20" s="4"/>
      <c r="C20" s="3"/>
      <c r="D20" s="3"/>
      <c r="E20" s="3"/>
    </row>
    <row r="21" spans="1:5" x14ac:dyDescent="0.2">
      <c r="A21" s="4"/>
      <c r="B21" s="4"/>
      <c r="C21" s="3"/>
      <c r="D21" s="3"/>
      <c r="E21" s="3"/>
    </row>
    <row r="22" spans="1:5" x14ac:dyDescent="0.2">
      <c r="A22" s="4" t="s">
        <v>61</v>
      </c>
      <c r="B22" s="3">
        <f t="array" ref="B22">SUM((B4:B12)^2)-(SUM(B4:B12)^2/COUNT(B4:B12))</f>
        <v>1294354.888888889</v>
      </c>
      <c r="C22" s="3"/>
      <c r="D22" s="3"/>
      <c r="E22" s="3"/>
    </row>
    <row r="23" spans="1:5" x14ac:dyDescent="0.2">
      <c r="A23" s="4" t="str">
        <f ca="1">"Formula used in "&amp;ADDRESS(ROW(B22),COLUMN(B22),4)&amp;" &gt;&gt;&gt;   "&amp;_xlfn.FORMULATEXT(B22)</f>
        <v>Formula used in B22 &gt;&gt;&gt;   {=SUM((B4:B12)^2)-(SUM(B4:B12)^2/COUNT(B4:B12))}</v>
      </c>
      <c r="B23" s="4"/>
      <c r="C23" s="3"/>
      <c r="D23" s="3"/>
      <c r="E23" s="3"/>
    </row>
    <row r="24" spans="1:5" x14ac:dyDescent="0.2">
      <c r="A24" s="4" t="s">
        <v>62</v>
      </c>
      <c r="B24" s="4"/>
      <c r="C24" s="3"/>
      <c r="D24" s="3"/>
      <c r="E24" s="3"/>
    </row>
    <row r="25" spans="1:5" x14ac:dyDescent="0.2">
      <c r="A25" s="4"/>
      <c r="B25" s="4"/>
      <c r="C25" s="3"/>
      <c r="D25" s="3"/>
      <c r="E2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27" t="s">
        <v>53</v>
      </c>
      <c r="B1" s="28"/>
      <c r="C1" s="28"/>
      <c r="D1" s="28"/>
      <c r="E1" s="28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"/>
      <c r="B3" s="4" t="s">
        <v>8</v>
      </c>
      <c r="C3" s="4"/>
      <c r="D3" s="3"/>
      <c r="E3" s="3"/>
    </row>
    <row r="4" spans="1:5" x14ac:dyDescent="0.2">
      <c r="A4" s="3"/>
      <c r="B4" s="26">
        <v>1241</v>
      </c>
      <c r="C4" s="3"/>
      <c r="D4" s="3"/>
      <c r="E4" s="3"/>
    </row>
    <row r="5" spans="1:5" x14ac:dyDescent="0.2">
      <c r="A5" s="3"/>
      <c r="B5" s="26">
        <v>450</v>
      </c>
      <c r="C5" s="3"/>
      <c r="D5" s="3"/>
      <c r="E5" s="3"/>
    </row>
    <row r="6" spans="1:5" x14ac:dyDescent="0.2">
      <c r="A6" s="3"/>
      <c r="B6" s="26">
        <v>1156</v>
      </c>
      <c r="C6" s="3"/>
      <c r="D6" s="3"/>
      <c r="E6" s="3"/>
    </row>
    <row r="7" spans="1:5" x14ac:dyDescent="0.2">
      <c r="A7" s="3"/>
      <c r="B7" s="26">
        <v>375</v>
      </c>
      <c r="C7" s="3"/>
      <c r="D7" s="3"/>
      <c r="E7" s="3"/>
    </row>
    <row r="8" spans="1:5" x14ac:dyDescent="0.2">
      <c r="A8" s="3"/>
      <c r="B8" s="26">
        <v>980</v>
      </c>
      <c r="C8" s="3"/>
      <c r="D8" s="3"/>
      <c r="E8" s="3"/>
    </row>
    <row r="9" spans="1:5" x14ac:dyDescent="0.2">
      <c r="A9" s="3"/>
      <c r="B9" s="26">
        <v>1300</v>
      </c>
      <c r="C9" s="3"/>
      <c r="D9" s="3"/>
      <c r="E9" s="3"/>
    </row>
    <row r="10" spans="1:5" x14ac:dyDescent="0.2">
      <c r="A10" s="3"/>
      <c r="B10" s="26">
        <v>954</v>
      </c>
      <c r="C10" s="3"/>
      <c r="D10" s="3"/>
      <c r="E10" s="3"/>
    </row>
    <row r="11" spans="1:5" x14ac:dyDescent="0.2">
      <c r="A11" s="3"/>
      <c r="B11" s="26">
        <v>432</v>
      </c>
      <c r="C11" s="3"/>
      <c r="D11" s="3"/>
      <c r="E11" s="3"/>
    </row>
    <row r="12" spans="1:5" x14ac:dyDescent="0.2">
      <c r="A12" s="3"/>
      <c r="B12" s="26">
        <v>1400</v>
      </c>
      <c r="C12" s="3"/>
      <c r="D12" s="3"/>
      <c r="E12" s="3"/>
    </row>
    <row r="13" spans="1:5" x14ac:dyDescent="0.2">
      <c r="A13" s="4"/>
      <c r="B13" s="3"/>
      <c r="C13" s="3"/>
      <c r="D13" s="3"/>
      <c r="E13" s="3"/>
    </row>
    <row r="14" spans="1:5" x14ac:dyDescent="0.2">
      <c r="A14" s="4" t="s">
        <v>7</v>
      </c>
      <c r="B14" s="3">
        <f>DEVSQ(B4:B12)</f>
        <v>1294354.8888888888</v>
      </c>
      <c r="C14" s="3"/>
      <c r="D14" s="3"/>
      <c r="E14" s="3"/>
    </row>
    <row r="15" spans="1:5" x14ac:dyDescent="0.2">
      <c r="A15" s="4" t="str">
        <f ca="1">"Formula used in "&amp;ADDRESS(ROW(B14),COLUMN(B14),4)&amp;" &gt;&gt;&gt;   "&amp;_xlfn.FORMULATEXT(B14)</f>
        <v>Formula used in B14 &gt;&gt;&gt;   =DEVSQ(B4:B12)</v>
      </c>
      <c r="B15" s="4"/>
      <c r="C15" s="3"/>
      <c r="D15" s="3"/>
      <c r="E15" s="3"/>
    </row>
    <row r="16" spans="1:5" x14ac:dyDescent="0.2">
      <c r="A16" s="4"/>
      <c r="B16" s="4"/>
      <c r="C16" s="3"/>
      <c r="D16" s="3"/>
      <c r="E16" s="3"/>
    </row>
    <row r="17" spans="1:5" x14ac:dyDescent="0.2">
      <c r="A17" s="4" t="s">
        <v>6</v>
      </c>
      <c r="B17" s="4">
        <f>_xlfn.VAR.P(B4:B12)</f>
        <v>143817.2098765432</v>
      </c>
      <c r="C17" s="3"/>
      <c r="D17" s="3"/>
      <c r="E17" s="3"/>
    </row>
    <row r="18" spans="1:5" x14ac:dyDescent="0.2">
      <c r="A18" s="4" t="str">
        <f ca="1">"Formula used in "&amp;ADDRESS(ROW(B17),COLUMN(B17),4)&amp;" &gt;&gt;&gt;   "&amp;_xlfn.FORMULATEXT(B17)</f>
        <v>Formula used in B17 &gt;&gt;&gt;   =VAR.P(B4:B12)</v>
      </c>
      <c r="B18" s="4"/>
      <c r="C18" s="3"/>
      <c r="D18" s="3"/>
      <c r="E18" s="3"/>
    </row>
    <row r="19" spans="1:5" x14ac:dyDescent="0.2">
      <c r="A19" s="4"/>
      <c r="B19" s="4"/>
      <c r="C19" s="3"/>
      <c r="D19" s="3"/>
      <c r="E19" s="3"/>
    </row>
    <row r="20" spans="1:5" x14ac:dyDescent="0.2">
      <c r="A20" s="4" t="s">
        <v>5</v>
      </c>
      <c r="B20" s="4"/>
      <c r="C20" s="3"/>
      <c r="D20" s="3"/>
      <c r="E20" s="3"/>
    </row>
    <row r="21" spans="1:5" x14ac:dyDescent="0.2">
      <c r="A21" s="4"/>
      <c r="B21" s="4"/>
      <c r="C21" s="3"/>
      <c r="D21" s="3"/>
      <c r="E21" s="3"/>
    </row>
    <row r="22" spans="1:5" x14ac:dyDescent="0.2">
      <c r="A22" s="4" t="s">
        <v>4</v>
      </c>
      <c r="B22" s="4">
        <f>B17*COUNT(B4:B12)</f>
        <v>1294354.8888888888</v>
      </c>
      <c r="C22" s="3"/>
      <c r="D22" s="3"/>
      <c r="E22" s="3"/>
    </row>
    <row r="23" spans="1:5" x14ac:dyDescent="0.2">
      <c r="A23" s="4"/>
      <c r="B23" s="4"/>
      <c r="C23" s="3"/>
      <c r="D23" s="3"/>
      <c r="E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DEVSQ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2013-05-22T21:01:54Z</dcterms:created>
  <dcterms:modified xsi:type="dcterms:W3CDTF">2020-08-26T14:09:11Z</dcterms:modified>
</cp:coreProperties>
</file>